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Ключевая, 14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3" l="1"/>
  <c r="D17" i="23" l="1"/>
  <c r="H17" i="23" s="1"/>
  <c r="H18" i="23" s="1"/>
  <c r="H19" i="23" l="1"/>
  <c r="H20" i="23"/>
  <c r="G18" i="23"/>
  <c r="F18" i="23"/>
  <c r="E18" i="23"/>
  <c r="D18" i="23"/>
  <c r="F10" i="23" l="1"/>
</calcChain>
</file>

<file path=xl/sharedStrings.xml><?xml version="1.0" encoding="utf-8"?>
<sst xmlns="http://schemas.openxmlformats.org/spreadsheetml/2006/main" count="29" uniqueCount="29">
  <si>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</si>
  <si>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</si>
  <si>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</si>
  <si>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</si>
  <si>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</si>
  <si>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</si>
  <si>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</si>
  <si>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</si>
  <si>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</si>
  <si>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</si>
  <si>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</si>
  <si>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</si>
  <si>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</si>
  <si>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</si>
  <si>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</si>
  <si>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</si>
  <si>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</si>
  <si>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</si>
  <si>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</si>
  <si>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</si>
  <si>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</si>
  <si>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</si>
  <si>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</si>
  <si>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______________________/______________________/</t>
  </si>
  <si>
    <t>___________________________/____________________/</t>
  </si>
  <si>
    <t>Составлен (а) в ценах на 2 квартал 2019 года</t>
  </si>
  <si>
    <t>ВСЕГО c НДС</t>
  </si>
  <si>
    <t>Газопровод низкого давления от точки подключения до границы земельного участка по адресу: г.Челябинск, п.Шершни, ул. Ключевая, 14. Технологическое присоединение</t>
  </si>
  <si>
    <t>ЛС №02-01-01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</si>
</sst>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topLeftCell="A7" zoomScaleNormal="100" zoomScaleSheetLayoutView="120" workbookViewId="0">
      <selection activeCell="D19" sqref="D19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 t="s">
        <v>24</v>
      </c>
      <c r="B3" s="22"/>
      <c r="C3" s="22"/>
      <c r="E3" s="30" t="s">
        <v>23</v>
      </c>
      <c r="F3" s="30"/>
      <c r="G3" s="30"/>
      <c r="H3" s="30"/>
    </row>
    <row r="5" spans="1:11" ht="30.75" customHeight="1" x14ac:dyDescent="0.25">
      <c r="A5" s="32" t="s">
        <v>27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12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14</v>
      </c>
      <c r="E10" s="11"/>
      <c r="F10" s="23">
        <f>H20</f>
        <v>574560.72</v>
      </c>
      <c r="G10" s="23"/>
      <c r="H10" t="s">
        <v>17</v>
      </c>
    </row>
    <row r="11" spans="1:11" x14ac:dyDescent="0.25">
      <c r="A11" t="s">
        <v>25</v>
      </c>
    </row>
    <row r="12" spans="1:11" ht="21" customHeight="1" x14ac:dyDescent="0.25">
      <c r="A12" s="24" t="s">
        <v>11</v>
      </c>
      <c r="B12" s="24" t="s">
        <v>16</v>
      </c>
      <c r="C12" s="24" t="s">
        <v>0</v>
      </c>
      <c r="D12" s="26" t="s">
        <v>13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28</v>
      </c>
      <c r="C16" s="1" t="s">
        <v>9</v>
      </c>
      <c r="D16" s="9">
        <v>471478</v>
      </c>
      <c r="E16" s="9">
        <v>2582</v>
      </c>
      <c r="F16" s="9">
        <v>0</v>
      </c>
      <c r="G16" s="9">
        <v>0</v>
      </c>
      <c r="H16" s="9">
        <v>474060</v>
      </c>
      <c r="I16" s="4"/>
      <c r="J16" s="4"/>
    </row>
    <row r="17" spans="1:10" ht="15.75" customHeight="1" x14ac:dyDescent="0.25">
      <c r="A17" s="13"/>
      <c r="B17" s="13"/>
      <c r="C17" s="1" t="s">
        <v>20</v>
      </c>
      <c r="D17" s="9">
        <f>D16*1%</f>
        <v>4714.78</v>
      </c>
      <c r="E17" s="9">
        <f>E16*1%</f>
        <v>25.82</v>
      </c>
      <c r="F17" s="9"/>
      <c r="G17" s="9"/>
      <c r="H17" s="9">
        <f>D17+E17</f>
        <v>4740.5999999999995</v>
      </c>
      <c r="I17" s="4"/>
      <c r="J17" s="4"/>
    </row>
    <row r="18" spans="1:10" ht="15.75" customHeight="1" x14ac:dyDescent="0.25">
      <c r="A18" s="18" t="s">
        <v>22</v>
      </c>
      <c r="B18" s="19"/>
      <c r="C18" s="19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478800.6</v>
      </c>
      <c r="I18" s="4"/>
      <c r="J18" s="4"/>
    </row>
    <row r="19" spans="1:10" ht="15.75" customHeight="1" x14ac:dyDescent="0.25">
      <c r="A19" s="34" t="s">
        <v>18</v>
      </c>
      <c r="B19" s="35"/>
      <c r="C19" s="36"/>
      <c r="D19" s="5"/>
      <c r="E19" s="5"/>
      <c r="F19" s="5"/>
      <c r="G19" s="5"/>
      <c r="H19" s="16">
        <f>H18*20%</f>
        <v>95760.12</v>
      </c>
      <c r="I19" s="4"/>
      <c r="J19" s="4"/>
    </row>
    <row r="20" spans="1:10" ht="15.75" customHeight="1" x14ac:dyDescent="0.25">
      <c r="A20" s="18" t="s">
        <v>26</v>
      </c>
      <c r="B20" s="19"/>
      <c r="C20" s="20"/>
      <c r="D20" s="5"/>
      <c r="E20" s="5"/>
      <c r="F20" s="5"/>
      <c r="G20" s="5"/>
      <c r="H20" s="16">
        <f>H18+H19</f>
        <v>574560.72</v>
      </c>
      <c r="I20" s="4"/>
      <c r="J20" s="4"/>
    </row>
    <row r="23" spans="1:10" x14ac:dyDescent="0.25">
      <c r="B23" t="s">
        <v>19</v>
      </c>
      <c r="D23" s="14"/>
      <c r="E23" s="14"/>
      <c r="G23" t="s">
        <v>8</v>
      </c>
    </row>
    <row r="26" spans="1:10" x14ac:dyDescent="0.25">
      <c r="A26" t="s">
        <v>21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2019-05-17T10:33:38Z</cp:lastPrinted>
  <dcterms:created xsi:type="dcterms:W3CDTF">2015-09-28T09:43:35Z</dcterms:created>
  <dcterms:modified xsi:type="dcterms:W3CDTF">2019-08-15T07:36:02Z</dcterms:modified>
</cp:coreProperties>
</file>